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9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Area" localSheetId="7">'таблица 9'!$A$1:$G$58</definedName>
  </definedNames>
  <calcPr calcId="144525" refMode="R1C1"/>
</workbook>
</file>

<file path=xl/calcChain.xml><?xml version="1.0" encoding="utf-8"?>
<calcChain xmlns="http://schemas.openxmlformats.org/spreadsheetml/2006/main">
  <c r="G17" i="8" l="1"/>
  <c r="G44" i="8" l="1"/>
  <c r="G46" i="8"/>
  <c r="G47" i="8"/>
  <c r="G48" i="8"/>
  <c r="G43" i="8"/>
  <c r="G35" i="8"/>
  <c r="G28" i="8"/>
  <c r="G21" i="8"/>
  <c r="G7" i="8"/>
  <c r="G45" i="8"/>
  <c r="G14" i="8" l="1"/>
  <c r="G42" i="8"/>
</calcChain>
</file>

<file path=xl/sharedStrings.xml><?xml version="1.0" encoding="utf-8"?>
<sst xmlns="http://schemas.openxmlformats.org/spreadsheetml/2006/main" count="775" uniqueCount="162">
  <si>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</si>
  <si>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</si>
  <si>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</si>
  <si>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</si>
  <si>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</si>
  <si>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</si>
  <si>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</si>
  <si>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</si>
  <si>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</si>
  <si>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</si>
  <si>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</si>
  <si>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</si>
  <si>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</si>
  <si>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</si>
  <si>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</si>
  <si>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</si>
  <si>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</si>
  <si>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</si>
  <si>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</si>
  <si>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</si>
  <si>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</si>
  <si>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</si>
  <si>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</si>
  <si>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</si>
  <si>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</si>
  <si>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</si>
  <si>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</si>
  <si>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</si>
  <si>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</si>
  <si>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</si>
  <si>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</si>
  <si>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</si>
  <si>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</si>
  <si>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</si>
  <si>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</si>
  <si>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</si>
  <si>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</si>
  <si>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</si>
  <si>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</si>
  <si>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</si>
  <si>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</si>
  <si>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</si>
  <si>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</si>
  <si>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</si>
  <si>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</si>
  <si>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</si>
  <si>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</si>
  <si>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</si>
  <si>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</si>
  <si>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</si>
  <si>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</si>
  <si>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</si>
  <si>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</si>
  <si>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</si>
  <si>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</si>
  <si>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</si>
  <si>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</si>
  <si>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</si>
  <si>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</si>
  <si>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</si>
  <si>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</si>
  <si>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</si>
  <si>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</si>
  <si>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</si>
  <si>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</si>
  <si>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</si>
  <si>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</si>
  <si>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</si>
  <si>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</si>
  <si>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</si>
  <si>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</si>
  <si>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</si>
  <si>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</si>
  <si>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</si>
  <si>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</si>
  <si>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</si>
  <si>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</si>
  <si>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</si>
  <si>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</si>
  <si>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</si>
  <si>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</si>
  <si>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</si>
  <si>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</si>
  <si>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</si>
  <si>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</si>
  <si>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</si>
  <si>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</si>
  <si>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</si>
  <si>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</si>
  <si>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</si>
  <si>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</si>
  <si>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</si>
  <si>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</si>
  <si>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</si>
  <si>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</si>
  <si>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</si>
  <si>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</si>
  <si>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</si>
  <si>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</si>
  <si>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</si>
  <si>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</si>
  <si>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</si>
  <si>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</si>
  <si>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</si>
  <si>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</si>
  <si>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</si>
  <si>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</si>
  <si>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</si>
  <si>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</si>
  <si>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</si>
  <si>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</si>
  <si>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</si>
  <si>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</si>
  <si>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</si>
  <si>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</si>
  <si>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</si>
  <si>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</si>
  <si>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</si>
  <si>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</si>
  <si>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</si>
  <si>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</si>
  <si>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</si>
  <si>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</si>
  <si>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</si>
  <si>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1.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</si>
  <si>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</si>
  <si>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</si>
  <si>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</si>
  <si>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</si>
  <si>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</si>
  <si>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Объем финансирования,
тыс. рублей</t>
  </si>
  <si>
    <t>всего:</t>
  </si>
  <si>
    <t>Итого
кол-во:</t>
  </si>
  <si>
    <t>Публичная декларация</t>
  </si>
  <si>
    <t>Наименование результата
 (ед.измерения)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</si>
  <si>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</si>
  <si>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</si>
  <si>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</si>
  <si>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</si>
  <si>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</si>
  <si>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Примечание:  * Средства поселений не суммируются по строке «всего».»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</si>
  <si>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</si>
  <si>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7 - отражаются объемы финансирования мероприятий за весь период реализации мероприятий (включительно 2025 год)."</t>
  </si>
  <si>
    <t>2021 год</t>
  </si>
  <si>
    <t>Достижение 100-процентной доступности дошкольного образования для детей до трех лет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</si>
  <si>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
Подпрограмма III "Ресурсное обеспечение в сфере образования и молодежной политики"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</si>
  <si>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 Подпрограмма I «Дошкольное, общее и дополнительное образование детей»</t>
  </si>
  <si>
    <t>Формирование эффективной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</si>
  <si>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 xml:space="preserve"> не менее 50 процентов учителей общеобразовательных организаций</t>
  </si>
  <si>
    <t>Внерение национальной системы профессионального роста педагогических работников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</si>
  <si>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(показатель № 1) Подпрограмма I «Дошкольное, общее и дополнительное образование детей»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</si>
  <si>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</si>
  <si>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Основное мероприятие "Обеспечение реализации основных образовательных программ" Подпрограмма I «Дошкольное, общее и дополнительное образование детей»</t>
  </si>
  <si>
    <t>2024 год</t>
  </si>
  <si>
    <t>обновления информационно-коммуникационной инфраструктуры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</si>
  <si>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</si>
  <si>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вовлечения в добровольческую деятельность 20 % граждан, вовлечения 45 % молодежи в творческую деятельность</t>
  </si>
  <si>
    <t>Основные мероприятия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и "Создание условий для развития 
гражданско-патриотических, военно-патриотических качеств молодежи" Подпрограмма II "Молодежь Нефтеюганского района"</t>
  </si>
  <si>
    <t>Увеличение охвата детей в возрасте от 5 до 18 лет программами дополнительного образования до 75 процентов</t>
  </si>
  <si>
    <t>Численность воспитанников в возрасте до трех лет, посещающих образовательные организации, осуществляющие образовательную деятельность по образовательным программам дошкольного образования и присмотр и уход - 428</t>
  </si>
  <si>
    <t>Таблица 9</t>
  </si>
  <si>
    <t>Результаты реализации  мероприятий муниципальной программы "Образование 21 века на 2019-2024 годы и на период до 2030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</si>
</sst>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119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3" fontId="7" fillId="0" borderId="1" xfId="0" applyNumberFormat="1" applyFont="1" applyBorder="1" applyAlignment="1">
      <alignment vertical="center" wrapText="1"/>
    </xf>
    <xf numFmtId="43" fontId="6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3" fontId="7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7" t="s">
        <v>24</v>
      </c>
      <c r="B3" s="47"/>
      <c r="C3" s="47"/>
      <c r="D3" s="47"/>
      <c r="E3" s="47"/>
      <c r="F3" s="47"/>
      <c r="G3" s="47"/>
    </row>
    <row r="4" spans="1:7" ht="15.75" x14ac:dyDescent="0.25">
      <c r="A4" s="10"/>
    </row>
    <row r="5" spans="1:7" ht="75" customHeight="1" x14ac:dyDescent="0.25">
      <c r="A5" s="51" t="s">
        <v>47</v>
      </c>
      <c r="B5" s="51" t="s">
        <v>122</v>
      </c>
      <c r="C5" s="51" t="s">
        <v>46</v>
      </c>
      <c r="D5" s="51" t="s">
        <v>25</v>
      </c>
      <c r="E5" s="51"/>
      <c r="F5" s="51"/>
      <c r="G5" s="51" t="s">
        <v>45</v>
      </c>
    </row>
    <row r="6" spans="1:7" ht="15.75" x14ac:dyDescent="0.25">
      <c r="A6" s="51"/>
      <c r="B6" s="51"/>
      <c r="C6" s="51"/>
      <c r="D6" s="5" t="s">
        <v>26</v>
      </c>
      <c r="E6" s="5" t="s">
        <v>26</v>
      </c>
      <c r="F6" s="5" t="s">
        <v>8</v>
      </c>
      <c r="G6" s="51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8" t="s">
        <v>49</v>
      </c>
      <c r="B15" s="48"/>
      <c r="C15" s="48"/>
      <c r="D15" s="48"/>
      <c r="E15" s="48"/>
      <c r="F15" s="48"/>
      <c r="G15" s="48"/>
    </row>
    <row r="16" spans="1:7" ht="39" customHeight="1" x14ac:dyDescent="0.25">
      <c r="A16" s="49" t="s">
        <v>27</v>
      </c>
      <c r="B16" s="49"/>
      <c r="C16" s="49"/>
      <c r="D16" s="49"/>
      <c r="E16" s="49"/>
      <c r="F16" s="49"/>
      <c r="G16" s="49"/>
    </row>
    <row r="17" spans="1:7" ht="33" customHeight="1" x14ac:dyDescent="0.25">
      <c r="A17" s="48" t="s">
        <v>48</v>
      </c>
      <c r="B17" s="48"/>
      <c r="C17" s="48"/>
      <c r="D17" s="48"/>
      <c r="E17" s="48"/>
      <c r="F17" s="48"/>
      <c r="G17" s="48"/>
    </row>
    <row r="18" spans="1:7" ht="45" customHeight="1" x14ac:dyDescent="0.25">
      <c r="A18" s="49" t="s">
        <v>28</v>
      </c>
      <c r="B18" s="49"/>
      <c r="C18" s="49"/>
      <c r="D18" s="49"/>
      <c r="E18" s="49"/>
      <c r="F18" s="49"/>
      <c r="G18" s="49"/>
    </row>
    <row r="19" spans="1:7" ht="43.5" customHeight="1" x14ac:dyDescent="0.25">
      <c r="A19" s="50" t="s">
        <v>119</v>
      </c>
      <c r="B19" s="50"/>
      <c r="C19" s="50"/>
      <c r="D19" s="50"/>
      <c r="E19" s="50"/>
      <c r="F19" s="50"/>
      <c r="G19" s="50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53" t="s">
        <v>44</v>
      </c>
      <c r="B2" s="53"/>
      <c r="C2" s="53"/>
      <c r="D2" s="53"/>
      <c r="E2" s="53"/>
      <c r="F2" s="53"/>
      <c r="G2" s="53"/>
      <c r="H2" s="53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1" t="s">
        <v>0</v>
      </c>
      <c r="B4" s="54" t="s">
        <v>74</v>
      </c>
      <c r="C4" s="51" t="s">
        <v>1</v>
      </c>
      <c r="D4" s="51" t="s">
        <v>2</v>
      </c>
      <c r="E4" s="51" t="s">
        <v>3</v>
      </c>
      <c r="F4" s="51"/>
      <c r="G4" s="51"/>
      <c r="H4" s="51"/>
    </row>
    <row r="5" spans="1:11" ht="15.75" x14ac:dyDescent="0.25">
      <c r="A5" s="51"/>
      <c r="B5" s="55"/>
      <c r="C5" s="51"/>
      <c r="D5" s="51"/>
      <c r="E5" s="51" t="s">
        <v>4</v>
      </c>
      <c r="F5" s="51"/>
      <c r="G5" s="51"/>
      <c r="H5" s="51"/>
    </row>
    <row r="6" spans="1:11" ht="15.75" x14ac:dyDescent="0.25">
      <c r="A6" s="51"/>
      <c r="B6" s="55"/>
      <c r="C6" s="51"/>
      <c r="D6" s="51"/>
      <c r="E6" s="51" t="s">
        <v>5</v>
      </c>
      <c r="F6" s="51" t="s">
        <v>6</v>
      </c>
      <c r="G6" s="51"/>
      <c r="H6" s="51"/>
    </row>
    <row r="7" spans="1:11" ht="15.75" x14ac:dyDescent="0.25">
      <c r="A7" s="51"/>
      <c r="B7" s="56"/>
      <c r="C7" s="51"/>
      <c r="D7" s="51"/>
      <c r="E7" s="51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79" t="s">
        <v>9</v>
      </c>
      <c r="B9" s="79"/>
      <c r="C9" s="79"/>
      <c r="D9" s="79"/>
      <c r="E9" s="79"/>
      <c r="F9" s="79"/>
      <c r="G9" s="79"/>
      <c r="H9" s="79"/>
    </row>
    <row r="10" spans="1:11" ht="45" customHeight="1" x14ac:dyDescent="0.25">
      <c r="A10" s="81" t="s">
        <v>10</v>
      </c>
      <c r="B10" s="58" t="s">
        <v>42</v>
      </c>
      <c r="C10" s="57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81"/>
      <c r="B11" s="59"/>
      <c r="C11" s="57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81"/>
      <c r="B12" s="59"/>
      <c r="C12" s="57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81"/>
      <c r="B13" s="59"/>
      <c r="C13" s="57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81"/>
      <c r="B14" s="59"/>
      <c r="C14" s="57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81"/>
      <c r="B15" s="59"/>
      <c r="C15" s="57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81"/>
      <c r="B16" s="60"/>
      <c r="C16" s="57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81" t="s">
        <v>14</v>
      </c>
      <c r="B17" s="58" t="s">
        <v>42</v>
      </c>
      <c r="C17" s="57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81"/>
      <c r="B18" s="61"/>
      <c r="C18" s="57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81"/>
      <c r="B19" s="61"/>
      <c r="C19" s="57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81"/>
      <c r="B20" s="61"/>
      <c r="C20" s="57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81"/>
      <c r="B21" s="61"/>
      <c r="C21" s="57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81"/>
      <c r="B22" s="61"/>
      <c r="C22" s="57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81"/>
      <c r="B23" s="62"/>
      <c r="C23" s="57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80"/>
      <c r="B25" s="58" t="s">
        <v>41</v>
      </c>
      <c r="C25" s="57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80"/>
      <c r="B26" s="61"/>
      <c r="C26" s="57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80"/>
      <c r="B27" s="61"/>
      <c r="C27" s="57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80"/>
      <c r="B28" s="61"/>
      <c r="C28" s="57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80"/>
      <c r="B29" s="61"/>
      <c r="C29" s="57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80"/>
      <c r="B30" s="61"/>
      <c r="C30" s="57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80"/>
      <c r="B31" s="62"/>
      <c r="C31" s="57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79" t="s">
        <v>15</v>
      </c>
      <c r="B32" s="79"/>
      <c r="C32" s="79"/>
      <c r="D32" s="79"/>
      <c r="E32" s="79"/>
      <c r="F32" s="79"/>
      <c r="G32" s="79"/>
      <c r="H32" s="79"/>
    </row>
    <row r="33" spans="1:8" ht="15.75" x14ac:dyDescent="0.25">
      <c r="A33" s="57" t="s">
        <v>16</v>
      </c>
      <c r="B33" s="58" t="s">
        <v>42</v>
      </c>
      <c r="C33" s="57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7"/>
      <c r="B34" s="61"/>
      <c r="C34" s="57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7"/>
      <c r="B35" s="61"/>
      <c r="C35" s="57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7"/>
      <c r="B36" s="61"/>
      <c r="C36" s="57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7"/>
      <c r="B37" s="61"/>
      <c r="C37" s="57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7"/>
      <c r="B38" s="61"/>
      <c r="C38" s="57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7"/>
      <c r="B39" s="62"/>
      <c r="C39" s="57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7" t="s">
        <v>8</v>
      </c>
      <c r="B40" s="57"/>
      <c r="C40" s="57"/>
      <c r="D40" s="57"/>
      <c r="E40" s="57"/>
      <c r="F40" s="57"/>
      <c r="G40" s="57"/>
      <c r="H40" s="57"/>
    </row>
    <row r="41" spans="1:8" ht="15.75" x14ac:dyDescent="0.25">
      <c r="A41" s="63" t="s">
        <v>17</v>
      </c>
      <c r="B41" s="64"/>
      <c r="C41" s="78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65"/>
      <c r="B42" s="66"/>
      <c r="C42" s="78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65"/>
      <c r="B43" s="66"/>
      <c r="C43" s="78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65"/>
      <c r="B44" s="66"/>
      <c r="C44" s="78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65"/>
      <c r="B45" s="66"/>
      <c r="C45" s="78"/>
      <c r="D45" s="14" t="s">
        <v>13</v>
      </c>
      <c r="E45" s="77" t="s">
        <v>11</v>
      </c>
      <c r="F45" s="77" t="s">
        <v>11</v>
      </c>
      <c r="G45" s="77" t="s">
        <v>11</v>
      </c>
      <c r="H45" s="77" t="s">
        <v>11</v>
      </c>
    </row>
    <row r="46" spans="1:8" ht="15.75" x14ac:dyDescent="0.25">
      <c r="A46" s="65"/>
      <c r="B46" s="66"/>
      <c r="C46" s="78"/>
      <c r="D46" s="14" t="s">
        <v>36</v>
      </c>
      <c r="E46" s="77"/>
      <c r="F46" s="77"/>
      <c r="G46" s="77"/>
      <c r="H46" s="77"/>
    </row>
    <row r="47" spans="1:8" ht="15.75" x14ac:dyDescent="0.25">
      <c r="A47" s="67"/>
      <c r="B47" s="68"/>
      <c r="C47" s="78"/>
      <c r="D47" s="14" t="s">
        <v>38</v>
      </c>
      <c r="E47" s="17"/>
      <c r="F47" s="17"/>
      <c r="G47" s="17"/>
      <c r="H47" s="17"/>
    </row>
    <row r="48" spans="1:8" ht="15.75" x14ac:dyDescent="0.25">
      <c r="A48" s="57" t="s">
        <v>19</v>
      </c>
      <c r="B48" s="57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9" t="s">
        <v>40</v>
      </c>
      <c r="B49" s="70"/>
      <c r="C49" s="76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71"/>
      <c r="B50" s="72"/>
      <c r="C50" s="76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71"/>
      <c r="B51" s="72"/>
      <c r="C51" s="76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71"/>
      <c r="B52" s="72"/>
      <c r="C52" s="76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71"/>
      <c r="B53" s="72"/>
      <c r="C53" s="76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71"/>
      <c r="B54" s="72"/>
      <c r="C54" s="76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73"/>
      <c r="B55" s="74"/>
      <c r="C55" s="76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9" t="s">
        <v>20</v>
      </c>
      <c r="B56" s="70"/>
      <c r="C56" s="76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71"/>
      <c r="B57" s="72"/>
      <c r="C57" s="76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71"/>
      <c r="B58" s="72"/>
      <c r="C58" s="76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71"/>
      <c r="B59" s="72"/>
      <c r="C59" s="76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71"/>
      <c r="B60" s="72"/>
      <c r="C60" s="76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71"/>
      <c r="B61" s="72"/>
      <c r="C61" s="76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73"/>
      <c r="B62" s="74"/>
      <c r="C62" s="76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76" t="s">
        <v>19</v>
      </c>
      <c r="B63" s="76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75" t="s">
        <v>21</v>
      </c>
      <c r="B64" s="75"/>
      <c r="C64" s="76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75"/>
      <c r="B65" s="75"/>
      <c r="C65" s="76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75"/>
      <c r="B66" s="75"/>
      <c r="C66" s="76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75"/>
      <c r="B67" s="75"/>
      <c r="C67" s="76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75"/>
      <c r="B68" s="75"/>
      <c r="C68" s="76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75"/>
      <c r="B69" s="75"/>
      <c r="C69" s="76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75"/>
      <c r="B70" s="75"/>
      <c r="C70" s="76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9" t="s">
        <v>39</v>
      </c>
      <c r="B71" s="70"/>
      <c r="C71" s="76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71"/>
      <c r="B72" s="72"/>
      <c r="C72" s="76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71"/>
      <c r="B73" s="72"/>
      <c r="C73" s="76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71"/>
      <c r="B74" s="72"/>
      <c r="C74" s="76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71"/>
      <c r="B75" s="72"/>
      <c r="C75" s="76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71"/>
      <c r="B76" s="72"/>
      <c r="C76" s="76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73"/>
      <c r="B77" s="74"/>
      <c r="C77" s="76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75" t="s">
        <v>22</v>
      </c>
      <c r="B78" s="75"/>
      <c r="C78" s="76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75"/>
      <c r="B79" s="75"/>
      <c r="C79" s="76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75"/>
      <c r="B80" s="75"/>
      <c r="C80" s="76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75"/>
      <c r="B81" s="75"/>
      <c r="C81" s="76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75"/>
      <c r="B82" s="75"/>
      <c r="C82" s="76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75"/>
      <c r="B83" s="75"/>
      <c r="C83" s="76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75"/>
      <c r="B84" s="75"/>
      <c r="C84" s="76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7" t="s">
        <v>8</v>
      </c>
      <c r="B85" s="57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52" t="s">
        <v>73</v>
      </c>
      <c r="B87" s="52"/>
      <c r="C87" s="52"/>
      <c r="D87" s="52"/>
    </row>
  </sheetData>
  <mergeCells count="44">
    <mergeCell ref="A4:A7"/>
    <mergeCell ref="C4:C7"/>
    <mergeCell ref="D4:D7"/>
    <mergeCell ref="E4:H4"/>
    <mergeCell ref="E5:H5"/>
    <mergeCell ref="E6:E7"/>
    <mergeCell ref="F6:H6"/>
    <mergeCell ref="A17:A23"/>
    <mergeCell ref="C17:C23"/>
    <mergeCell ref="A9:H9"/>
    <mergeCell ref="A10:A16"/>
    <mergeCell ref="C10:C16"/>
    <mergeCell ref="A40:H40"/>
    <mergeCell ref="A32:H32"/>
    <mergeCell ref="A33:A39"/>
    <mergeCell ref="C33:C39"/>
    <mergeCell ref="A25:A31"/>
    <mergeCell ref="C25:C31"/>
    <mergeCell ref="E45:E46"/>
    <mergeCell ref="F45:F46"/>
    <mergeCell ref="G45:G46"/>
    <mergeCell ref="H45:H46"/>
    <mergeCell ref="C41:C47"/>
    <mergeCell ref="C64:C70"/>
    <mergeCell ref="A56:B62"/>
    <mergeCell ref="C56:C62"/>
    <mergeCell ref="C49:C55"/>
    <mergeCell ref="A48:B48"/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3" t="s">
        <v>95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15.75" x14ac:dyDescent="0.25">
      <c r="A4" s="4"/>
    </row>
    <row r="5" spans="1:12" ht="106.5" customHeight="1" x14ac:dyDescent="0.25">
      <c r="A5" s="84" t="s">
        <v>30</v>
      </c>
      <c r="B5" s="84" t="s">
        <v>96</v>
      </c>
      <c r="C5" s="84" t="s">
        <v>33</v>
      </c>
      <c r="D5" s="84" t="s">
        <v>34</v>
      </c>
      <c r="E5" s="84" t="s">
        <v>98</v>
      </c>
      <c r="F5" s="84" t="s">
        <v>31</v>
      </c>
      <c r="G5" s="84" t="s">
        <v>32</v>
      </c>
      <c r="H5" s="84" t="s">
        <v>35</v>
      </c>
      <c r="I5" s="84"/>
      <c r="J5" s="84"/>
      <c r="K5" s="84"/>
      <c r="L5" s="84" t="s">
        <v>97</v>
      </c>
    </row>
    <row r="6" spans="1:12" ht="106.5" customHeight="1" x14ac:dyDescent="0.25">
      <c r="A6" s="84"/>
      <c r="B6" s="84"/>
      <c r="C6" s="84"/>
      <c r="D6" s="84"/>
      <c r="E6" s="84"/>
      <c r="F6" s="84"/>
      <c r="G6" s="84"/>
      <c r="H6" s="85" t="s">
        <v>5</v>
      </c>
      <c r="I6" s="84" t="s">
        <v>6</v>
      </c>
      <c r="J6" s="84"/>
      <c r="K6" s="84"/>
      <c r="L6" s="84"/>
    </row>
    <row r="7" spans="1:12" ht="106.5" customHeight="1" x14ac:dyDescent="0.25">
      <c r="A7" s="84"/>
      <c r="B7" s="84"/>
      <c r="C7" s="84"/>
      <c r="D7" s="84"/>
      <c r="E7" s="84"/>
      <c r="F7" s="84"/>
      <c r="G7" s="84"/>
      <c r="H7" s="85"/>
      <c r="I7" s="5" t="s">
        <v>7</v>
      </c>
      <c r="J7" s="5" t="s">
        <v>7</v>
      </c>
      <c r="K7" s="5" t="s">
        <v>8</v>
      </c>
      <c r="L7" s="84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2" t="s">
        <v>125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88" t="s">
        <v>110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x14ac:dyDescent="0.25">
      <c r="A4" s="32"/>
    </row>
    <row r="5" spans="1:14" x14ac:dyDescent="0.25">
      <c r="A5" s="87" t="s">
        <v>68</v>
      </c>
      <c r="B5" s="87" t="s">
        <v>50</v>
      </c>
      <c r="C5" s="100" t="s">
        <v>51</v>
      </c>
      <c r="D5" s="87" t="s">
        <v>120</v>
      </c>
      <c r="E5" s="87" t="s">
        <v>93</v>
      </c>
      <c r="F5" s="87" t="s">
        <v>52</v>
      </c>
      <c r="G5" s="87" t="s">
        <v>53</v>
      </c>
      <c r="H5" s="87" t="s">
        <v>54</v>
      </c>
      <c r="I5" s="87" t="s">
        <v>55</v>
      </c>
      <c r="J5" s="87"/>
      <c r="K5" s="87"/>
      <c r="L5" s="87"/>
      <c r="M5" s="87"/>
      <c r="N5" s="87"/>
    </row>
    <row r="6" spans="1:14" ht="112.5" customHeight="1" x14ac:dyDescent="0.25">
      <c r="A6" s="87"/>
      <c r="B6" s="87"/>
      <c r="C6" s="101"/>
      <c r="D6" s="87"/>
      <c r="E6" s="87"/>
      <c r="F6" s="87"/>
      <c r="G6" s="87"/>
      <c r="H6" s="87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7" t="s">
        <v>56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</row>
    <row r="9" spans="1:14" x14ac:dyDescent="0.25">
      <c r="A9" s="87">
        <v>1</v>
      </c>
      <c r="B9" s="87" t="s">
        <v>72</v>
      </c>
      <c r="C9" s="89" t="s">
        <v>71</v>
      </c>
      <c r="D9" s="87"/>
      <c r="E9" s="87"/>
      <c r="F9" s="87"/>
      <c r="G9" s="87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7"/>
      <c r="B10" s="87"/>
      <c r="C10" s="89"/>
      <c r="D10" s="87"/>
      <c r="E10" s="87"/>
      <c r="F10" s="87"/>
      <c r="G10" s="87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7"/>
      <c r="B11" s="87"/>
      <c r="C11" s="89"/>
      <c r="D11" s="87"/>
      <c r="E11" s="87"/>
      <c r="F11" s="87"/>
      <c r="G11" s="87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7"/>
      <c r="B12" s="87"/>
      <c r="C12" s="89"/>
      <c r="D12" s="87"/>
      <c r="E12" s="87"/>
      <c r="F12" s="87"/>
      <c r="G12" s="87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7"/>
      <c r="B13" s="87"/>
      <c r="C13" s="89"/>
      <c r="D13" s="87"/>
      <c r="E13" s="87"/>
      <c r="F13" s="87"/>
      <c r="G13" s="87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7"/>
      <c r="B14" s="87"/>
      <c r="C14" s="89"/>
      <c r="D14" s="87"/>
      <c r="E14" s="87"/>
      <c r="F14" s="87"/>
      <c r="G14" s="87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7"/>
      <c r="B15" s="87"/>
      <c r="C15" s="89"/>
      <c r="D15" s="87"/>
      <c r="E15" s="87"/>
      <c r="F15" s="87"/>
      <c r="G15" s="87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7"/>
      <c r="B16" s="87"/>
      <c r="C16" s="89" t="s">
        <v>60</v>
      </c>
      <c r="D16" s="87"/>
      <c r="E16" s="87"/>
      <c r="F16" s="87"/>
      <c r="G16" s="86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7"/>
      <c r="B17" s="87"/>
      <c r="C17" s="89"/>
      <c r="D17" s="87"/>
      <c r="E17" s="87"/>
      <c r="F17" s="87"/>
      <c r="G17" s="86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7"/>
      <c r="B18" s="87"/>
      <c r="C18" s="89"/>
      <c r="D18" s="87"/>
      <c r="E18" s="87"/>
      <c r="F18" s="87"/>
      <c r="G18" s="86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7"/>
      <c r="B19" s="87"/>
      <c r="C19" s="89"/>
      <c r="D19" s="87"/>
      <c r="E19" s="87"/>
      <c r="F19" s="87"/>
      <c r="G19" s="86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7"/>
      <c r="B20" s="87"/>
      <c r="C20" s="89"/>
      <c r="D20" s="87"/>
      <c r="E20" s="87"/>
      <c r="F20" s="87"/>
      <c r="G20" s="86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7"/>
      <c r="B21" s="87"/>
      <c r="C21" s="89"/>
      <c r="D21" s="87"/>
      <c r="E21" s="87"/>
      <c r="F21" s="87"/>
      <c r="G21" s="86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7"/>
      <c r="B22" s="87"/>
      <c r="C22" s="89"/>
      <c r="D22" s="87"/>
      <c r="E22" s="87"/>
      <c r="F22" s="87"/>
      <c r="G22" s="86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7"/>
      <c r="B23" s="87"/>
      <c r="C23" s="89" t="s">
        <v>69</v>
      </c>
      <c r="D23" s="87"/>
      <c r="E23" s="87"/>
      <c r="F23" s="87"/>
      <c r="G23" s="86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7"/>
      <c r="B24" s="87"/>
      <c r="C24" s="89"/>
      <c r="D24" s="87"/>
      <c r="E24" s="87"/>
      <c r="F24" s="87"/>
      <c r="G24" s="86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7"/>
      <c r="B25" s="87"/>
      <c r="C25" s="89"/>
      <c r="D25" s="87"/>
      <c r="E25" s="87"/>
      <c r="F25" s="87"/>
      <c r="G25" s="86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7"/>
      <c r="B26" s="87"/>
      <c r="C26" s="89"/>
      <c r="D26" s="87"/>
      <c r="E26" s="87"/>
      <c r="F26" s="87"/>
      <c r="G26" s="86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7"/>
      <c r="B27" s="87"/>
      <c r="C27" s="89"/>
      <c r="D27" s="87"/>
      <c r="E27" s="87"/>
      <c r="F27" s="87"/>
      <c r="G27" s="86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7"/>
      <c r="B28" s="87"/>
      <c r="C28" s="89"/>
      <c r="D28" s="87"/>
      <c r="E28" s="87"/>
      <c r="F28" s="87"/>
      <c r="G28" s="86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7"/>
      <c r="B29" s="87"/>
      <c r="C29" s="89"/>
      <c r="D29" s="87"/>
      <c r="E29" s="87"/>
      <c r="F29" s="87"/>
      <c r="G29" s="86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7"/>
      <c r="B30" s="87"/>
      <c r="C30" s="89" t="s">
        <v>60</v>
      </c>
      <c r="D30" s="87"/>
      <c r="E30" s="87"/>
      <c r="F30" s="87"/>
      <c r="G30" s="86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7"/>
      <c r="B31" s="87"/>
      <c r="C31" s="89"/>
      <c r="D31" s="87"/>
      <c r="E31" s="87"/>
      <c r="F31" s="87"/>
      <c r="G31" s="86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7"/>
      <c r="B32" s="87"/>
      <c r="C32" s="89"/>
      <c r="D32" s="87"/>
      <c r="E32" s="87"/>
      <c r="F32" s="87"/>
      <c r="G32" s="86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7"/>
      <c r="B33" s="87"/>
      <c r="C33" s="89"/>
      <c r="D33" s="87"/>
      <c r="E33" s="87"/>
      <c r="F33" s="87"/>
      <c r="G33" s="86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7"/>
      <c r="B34" s="87"/>
      <c r="C34" s="89"/>
      <c r="D34" s="87"/>
      <c r="E34" s="87"/>
      <c r="F34" s="87"/>
      <c r="G34" s="86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7"/>
      <c r="B35" s="87"/>
      <c r="C35" s="89"/>
      <c r="D35" s="87"/>
      <c r="E35" s="87"/>
      <c r="F35" s="87"/>
      <c r="G35" s="86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7"/>
      <c r="B36" s="87"/>
      <c r="C36" s="89"/>
      <c r="D36" s="87"/>
      <c r="E36" s="87"/>
      <c r="F36" s="87"/>
      <c r="G36" s="86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7"/>
      <c r="B37" s="87"/>
      <c r="C37" s="86" t="s">
        <v>61</v>
      </c>
      <c r="D37" s="86"/>
      <c r="E37" s="86"/>
      <c r="F37" s="86"/>
      <c r="G37" s="86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7"/>
      <c r="B38" s="87"/>
      <c r="C38" s="86"/>
      <c r="D38" s="86"/>
      <c r="E38" s="86"/>
      <c r="F38" s="86"/>
      <c r="G38" s="86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7"/>
      <c r="B39" s="87"/>
      <c r="C39" s="86"/>
      <c r="D39" s="86"/>
      <c r="E39" s="86"/>
      <c r="F39" s="86"/>
      <c r="G39" s="86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7"/>
      <c r="B40" s="87"/>
      <c r="C40" s="86"/>
      <c r="D40" s="86"/>
      <c r="E40" s="86"/>
      <c r="F40" s="86"/>
      <c r="G40" s="86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7"/>
      <c r="B41" s="87"/>
      <c r="C41" s="86"/>
      <c r="D41" s="86"/>
      <c r="E41" s="86"/>
      <c r="F41" s="86"/>
      <c r="G41" s="86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7"/>
      <c r="B42" s="87"/>
      <c r="C42" s="86"/>
      <c r="D42" s="86"/>
      <c r="E42" s="86"/>
      <c r="F42" s="86"/>
      <c r="G42" s="86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7"/>
      <c r="B43" s="87"/>
      <c r="C43" s="86"/>
      <c r="D43" s="86"/>
      <c r="E43" s="86"/>
      <c r="F43" s="86"/>
      <c r="G43" s="86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7"/>
      <c r="B44" s="87" t="s">
        <v>63</v>
      </c>
      <c r="C44" s="89" t="s">
        <v>69</v>
      </c>
      <c r="D44" s="87"/>
      <c r="E44" s="87"/>
      <c r="F44" s="87"/>
      <c r="G44" s="86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7"/>
      <c r="B45" s="87"/>
      <c r="C45" s="89"/>
      <c r="D45" s="87"/>
      <c r="E45" s="87"/>
      <c r="F45" s="87"/>
      <c r="G45" s="86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7"/>
      <c r="B46" s="87"/>
      <c r="C46" s="89"/>
      <c r="D46" s="87"/>
      <c r="E46" s="87"/>
      <c r="F46" s="87"/>
      <c r="G46" s="86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7"/>
      <c r="B47" s="87"/>
      <c r="C47" s="89"/>
      <c r="D47" s="87"/>
      <c r="E47" s="87"/>
      <c r="F47" s="87"/>
      <c r="G47" s="86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7"/>
      <c r="B48" s="87"/>
      <c r="C48" s="89"/>
      <c r="D48" s="87"/>
      <c r="E48" s="87"/>
      <c r="F48" s="87"/>
      <c r="G48" s="86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7"/>
      <c r="B49" s="87"/>
      <c r="C49" s="89"/>
      <c r="D49" s="87"/>
      <c r="E49" s="87"/>
      <c r="F49" s="87"/>
      <c r="G49" s="86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7"/>
      <c r="B50" s="87"/>
      <c r="C50" s="89"/>
      <c r="D50" s="87"/>
      <c r="E50" s="87"/>
      <c r="F50" s="87"/>
      <c r="G50" s="86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7"/>
      <c r="B51" s="87"/>
      <c r="C51" s="89" t="s">
        <v>60</v>
      </c>
      <c r="D51" s="87"/>
      <c r="E51" s="87"/>
      <c r="F51" s="87"/>
      <c r="G51" s="86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7"/>
      <c r="B52" s="87"/>
      <c r="C52" s="89"/>
      <c r="D52" s="87"/>
      <c r="E52" s="87"/>
      <c r="F52" s="87"/>
      <c r="G52" s="86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7"/>
      <c r="B53" s="87"/>
      <c r="C53" s="89"/>
      <c r="D53" s="87"/>
      <c r="E53" s="87"/>
      <c r="F53" s="87"/>
      <c r="G53" s="86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7"/>
      <c r="B54" s="87"/>
      <c r="C54" s="89"/>
      <c r="D54" s="87"/>
      <c r="E54" s="87"/>
      <c r="F54" s="87"/>
      <c r="G54" s="86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7"/>
      <c r="B55" s="87"/>
      <c r="C55" s="89"/>
      <c r="D55" s="87"/>
      <c r="E55" s="87"/>
      <c r="F55" s="87"/>
      <c r="G55" s="86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7"/>
      <c r="B56" s="87"/>
      <c r="C56" s="89"/>
      <c r="D56" s="87"/>
      <c r="E56" s="87"/>
      <c r="F56" s="87"/>
      <c r="G56" s="86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7"/>
      <c r="B57" s="87"/>
      <c r="C57" s="89"/>
      <c r="D57" s="87"/>
      <c r="E57" s="87"/>
      <c r="F57" s="87"/>
      <c r="G57" s="86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7"/>
      <c r="B58" s="87"/>
      <c r="C58" s="86" t="s">
        <v>64</v>
      </c>
      <c r="D58" s="86"/>
      <c r="E58" s="86"/>
      <c r="F58" s="86"/>
      <c r="G58" s="86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7"/>
      <c r="B59" s="87"/>
      <c r="C59" s="86"/>
      <c r="D59" s="86"/>
      <c r="E59" s="86"/>
      <c r="F59" s="86"/>
      <c r="G59" s="86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7"/>
      <c r="B60" s="87"/>
      <c r="C60" s="86"/>
      <c r="D60" s="86"/>
      <c r="E60" s="86"/>
      <c r="F60" s="86"/>
      <c r="G60" s="86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7"/>
      <c r="B61" s="87"/>
      <c r="C61" s="86"/>
      <c r="D61" s="86"/>
      <c r="E61" s="86"/>
      <c r="F61" s="86"/>
      <c r="G61" s="86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7"/>
      <c r="B62" s="87"/>
      <c r="C62" s="86"/>
      <c r="D62" s="86"/>
      <c r="E62" s="86"/>
      <c r="F62" s="86"/>
      <c r="G62" s="86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7"/>
      <c r="B63" s="87"/>
      <c r="C63" s="86"/>
      <c r="D63" s="86"/>
      <c r="E63" s="86"/>
      <c r="F63" s="86"/>
      <c r="G63" s="86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7"/>
      <c r="B64" s="87"/>
      <c r="C64" s="86"/>
      <c r="D64" s="86"/>
      <c r="E64" s="86"/>
      <c r="F64" s="86"/>
      <c r="G64" s="86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91" t="s">
        <v>118</v>
      </c>
      <c r="B65" s="92"/>
      <c r="C65" s="92"/>
      <c r="D65" s="92"/>
      <c r="E65" s="92"/>
      <c r="F65" s="93"/>
      <c r="G65" s="86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4"/>
      <c r="B66" s="95"/>
      <c r="C66" s="95"/>
      <c r="D66" s="95"/>
      <c r="E66" s="95"/>
      <c r="F66" s="96"/>
      <c r="G66" s="86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4"/>
      <c r="B67" s="95"/>
      <c r="C67" s="95"/>
      <c r="D67" s="95"/>
      <c r="E67" s="95"/>
      <c r="F67" s="96"/>
      <c r="G67" s="86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4"/>
      <c r="B68" s="95"/>
      <c r="C68" s="95"/>
      <c r="D68" s="95"/>
      <c r="E68" s="95"/>
      <c r="F68" s="96"/>
      <c r="G68" s="86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4"/>
      <c r="B69" s="95"/>
      <c r="C69" s="95"/>
      <c r="D69" s="95"/>
      <c r="E69" s="95"/>
      <c r="F69" s="96"/>
      <c r="G69" s="86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4"/>
      <c r="B70" s="95"/>
      <c r="C70" s="95"/>
      <c r="D70" s="95"/>
      <c r="E70" s="95"/>
      <c r="F70" s="96"/>
      <c r="G70" s="86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7"/>
      <c r="B71" s="98"/>
      <c r="C71" s="98"/>
      <c r="D71" s="98"/>
      <c r="E71" s="98"/>
      <c r="F71" s="99"/>
      <c r="G71" s="86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7" t="s">
        <v>65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</row>
    <row r="73" spans="1:14" x14ac:dyDescent="0.25">
      <c r="A73" s="87">
        <v>1</v>
      </c>
      <c r="B73" s="87" t="s">
        <v>66</v>
      </c>
      <c r="C73" s="89" t="s">
        <v>69</v>
      </c>
      <c r="D73" s="87"/>
      <c r="E73" s="87"/>
      <c r="F73" s="87"/>
      <c r="G73" s="86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7"/>
      <c r="B74" s="87"/>
      <c r="C74" s="89"/>
      <c r="D74" s="87"/>
      <c r="E74" s="87"/>
      <c r="F74" s="87"/>
      <c r="G74" s="86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7"/>
      <c r="B75" s="87"/>
      <c r="C75" s="89"/>
      <c r="D75" s="87"/>
      <c r="E75" s="87"/>
      <c r="F75" s="87"/>
      <c r="G75" s="86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7"/>
      <c r="B76" s="87"/>
      <c r="C76" s="89"/>
      <c r="D76" s="87"/>
      <c r="E76" s="87"/>
      <c r="F76" s="87"/>
      <c r="G76" s="86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7"/>
      <c r="B77" s="87"/>
      <c r="C77" s="89"/>
      <c r="D77" s="87"/>
      <c r="E77" s="87"/>
      <c r="F77" s="87"/>
      <c r="G77" s="86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7"/>
      <c r="B78" s="87"/>
      <c r="C78" s="89"/>
      <c r="D78" s="87"/>
      <c r="E78" s="87"/>
      <c r="F78" s="87"/>
      <c r="G78" s="86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7"/>
      <c r="B79" s="87"/>
      <c r="C79" s="89"/>
      <c r="D79" s="87"/>
      <c r="E79" s="87"/>
      <c r="F79" s="87"/>
      <c r="G79" s="86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7"/>
      <c r="B80" s="87"/>
      <c r="C80" s="89" t="s">
        <v>70</v>
      </c>
      <c r="D80" s="87"/>
      <c r="E80" s="87"/>
      <c r="F80" s="87"/>
      <c r="G80" s="86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7"/>
      <c r="B81" s="87"/>
      <c r="C81" s="89"/>
      <c r="D81" s="87"/>
      <c r="E81" s="87"/>
      <c r="F81" s="87"/>
      <c r="G81" s="86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7"/>
      <c r="B82" s="87"/>
      <c r="C82" s="89"/>
      <c r="D82" s="87"/>
      <c r="E82" s="87"/>
      <c r="F82" s="87"/>
      <c r="G82" s="86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7"/>
      <c r="B83" s="87"/>
      <c r="C83" s="89"/>
      <c r="D83" s="87"/>
      <c r="E83" s="87"/>
      <c r="F83" s="87"/>
      <c r="G83" s="86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7"/>
      <c r="B84" s="87"/>
      <c r="C84" s="89"/>
      <c r="D84" s="87"/>
      <c r="E84" s="87"/>
      <c r="F84" s="87"/>
      <c r="G84" s="86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7"/>
      <c r="B85" s="87"/>
      <c r="C85" s="89"/>
      <c r="D85" s="87"/>
      <c r="E85" s="87"/>
      <c r="F85" s="87"/>
      <c r="G85" s="86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7"/>
      <c r="B86" s="87"/>
      <c r="C86" s="89"/>
      <c r="D86" s="87"/>
      <c r="E86" s="87"/>
      <c r="F86" s="87"/>
      <c r="G86" s="86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7"/>
      <c r="B87" s="87"/>
      <c r="C87" s="86" t="s">
        <v>117</v>
      </c>
      <c r="D87" s="86"/>
      <c r="E87" s="86"/>
      <c r="F87" s="86"/>
      <c r="G87" s="86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7"/>
      <c r="B88" s="87"/>
      <c r="C88" s="86"/>
      <c r="D88" s="86"/>
      <c r="E88" s="86"/>
      <c r="F88" s="86"/>
      <c r="G88" s="86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7"/>
      <c r="B89" s="87"/>
      <c r="C89" s="86"/>
      <c r="D89" s="86"/>
      <c r="E89" s="86"/>
      <c r="F89" s="86"/>
      <c r="G89" s="86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7"/>
      <c r="B90" s="87"/>
      <c r="C90" s="86"/>
      <c r="D90" s="86"/>
      <c r="E90" s="86"/>
      <c r="F90" s="86"/>
      <c r="G90" s="86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7"/>
      <c r="B91" s="87"/>
      <c r="C91" s="86"/>
      <c r="D91" s="86"/>
      <c r="E91" s="86"/>
      <c r="F91" s="86"/>
      <c r="G91" s="86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7"/>
      <c r="B92" s="87"/>
      <c r="C92" s="86"/>
      <c r="D92" s="86"/>
      <c r="E92" s="86"/>
      <c r="F92" s="86"/>
      <c r="G92" s="86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7"/>
      <c r="B93" s="87"/>
      <c r="C93" s="86"/>
      <c r="D93" s="86"/>
      <c r="E93" s="86"/>
      <c r="F93" s="86"/>
      <c r="G93" s="86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7" t="s">
        <v>114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</row>
    <row r="95" spans="1:14" x14ac:dyDescent="0.25">
      <c r="A95" s="87">
        <v>1</v>
      </c>
      <c r="B95" s="87" t="s">
        <v>57</v>
      </c>
      <c r="C95" s="87"/>
      <c r="D95" s="87"/>
      <c r="E95" s="87"/>
      <c r="F95" s="87"/>
      <c r="G95" s="86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7"/>
      <c r="B96" s="87"/>
      <c r="C96" s="87"/>
      <c r="D96" s="87"/>
      <c r="E96" s="87"/>
      <c r="F96" s="87"/>
      <c r="G96" s="86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7"/>
      <c r="B97" s="87"/>
      <c r="C97" s="87"/>
      <c r="D97" s="87"/>
      <c r="E97" s="87"/>
      <c r="F97" s="87"/>
      <c r="G97" s="86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7"/>
      <c r="B98" s="87"/>
      <c r="C98" s="87"/>
      <c r="D98" s="87"/>
      <c r="E98" s="87"/>
      <c r="F98" s="87"/>
      <c r="G98" s="86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7"/>
      <c r="B99" s="87"/>
      <c r="C99" s="87"/>
      <c r="D99" s="87"/>
      <c r="E99" s="87"/>
      <c r="F99" s="87"/>
      <c r="G99" s="86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7"/>
      <c r="B100" s="87"/>
      <c r="C100" s="87"/>
      <c r="D100" s="87"/>
      <c r="E100" s="87"/>
      <c r="F100" s="87"/>
      <c r="G100" s="86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7"/>
      <c r="B101" s="87"/>
      <c r="C101" s="87"/>
      <c r="D101" s="87"/>
      <c r="E101" s="87"/>
      <c r="F101" s="87"/>
      <c r="G101" s="86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0" t="s">
        <v>62</v>
      </c>
      <c r="B102" s="87" t="s">
        <v>59</v>
      </c>
      <c r="C102" s="87"/>
      <c r="D102" s="87"/>
      <c r="E102" s="87"/>
      <c r="F102" s="87"/>
      <c r="G102" s="86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0"/>
      <c r="B103" s="87"/>
      <c r="C103" s="87"/>
      <c r="D103" s="87"/>
      <c r="E103" s="87"/>
      <c r="F103" s="87"/>
      <c r="G103" s="86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0"/>
      <c r="B104" s="87"/>
      <c r="C104" s="87"/>
      <c r="D104" s="87"/>
      <c r="E104" s="87"/>
      <c r="F104" s="87"/>
      <c r="G104" s="86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0"/>
      <c r="B105" s="87"/>
      <c r="C105" s="87"/>
      <c r="D105" s="87"/>
      <c r="E105" s="87"/>
      <c r="F105" s="87"/>
      <c r="G105" s="86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0"/>
      <c r="B106" s="87"/>
      <c r="C106" s="87"/>
      <c r="D106" s="87"/>
      <c r="E106" s="87"/>
      <c r="F106" s="87"/>
      <c r="G106" s="86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0"/>
      <c r="B107" s="87"/>
      <c r="C107" s="87"/>
      <c r="D107" s="87"/>
      <c r="E107" s="87"/>
      <c r="F107" s="87"/>
      <c r="G107" s="86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0"/>
      <c r="B108" s="87"/>
      <c r="C108" s="87"/>
      <c r="D108" s="87"/>
      <c r="E108" s="87"/>
      <c r="F108" s="87"/>
      <c r="G108" s="86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91" t="s">
        <v>116</v>
      </c>
      <c r="B109" s="92"/>
      <c r="C109" s="92"/>
      <c r="D109" s="92"/>
      <c r="E109" s="92"/>
      <c r="F109" s="92"/>
      <c r="G109" s="93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4"/>
      <c r="B110" s="95"/>
      <c r="C110" s="95"/>
      <c r="D110" s="95"/>
      <c r="E110" s="95"/>
      <c r="F110" s="95"/>
      <c r="G110" s="96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4"/>
      <c r="B111" s="95"/>
      <c r="C111" s="95"/>
      <c r="D111" s="95"/>
      <c r="E111" s="95"/>
      <c r="F111" s="95"/>
      <c r="G111" s="96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4"/>
      <c r="B112" s="95"/>
      <c r="C112" s="95"/>
      <c r="D112" s="95"/>
      <c r="E112" s="95"/>
      <c r="F112" s="95"/>
      <c r="G112" s="96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4"/>
      <c r="B113" s="95"/>
      <c r="C113" s="95"/>
      <c r="D113" s="95"/>
      <c r="E113" s="95"/>
      <c r="F113" s="95"/>
      <c r="G113" s="96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4"/>
      <c r="B114" s="95"/>
      <c r="C114" s="95"/>
      <c r="D114" s="95"/>
      <c r="E114" s="95"/>
      <c r="F114" s="95"/>
      <c r="G114" s="96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7"/>
      <c r="B115" s="98"/>
      <c r="C115" s="98"/>
      <c r="D115" s="98"/>
      <c r="E115" s="98"/>
      <c r="F115" s="98"/>
      <c r="G115" s="99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7" t="s">
        <v>113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</row>
    <row r="117" spans="1:14" x14ac:dyDescent="0.25">
      <c r="A117" s="87">
        <v>1</v>
      </c>
      <c r="B117" s="87" t="s">
        <v>57</v>
      </c>
      <c r="C117" s="87"/>
      <c r="D117" s="87"/>
      <c r="E117" s="87"/>
      <c r="F117" s="87"/>
      <c r="G117" s="86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7"/>
      <c r="B118" s="87"/>
      <c r="C118" s="87"/>
      <c r="D118" s="87"/>
      <c r="E118" s="87"/>
      <c r="F118" s="87"/>
      <c r="G118" s="86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7"/>
      <c r="B119" s="87"/>
      <c r="C119" s="87"/>
      <c r="D119" s="87"/>
      <c r="E119" s="87"/>
      <c r="F119" s="87"/>
      <c r="G119" s="86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7"/>
      <c r="B120" s="87"/>
      <c r="C120" s="87"/>
      <c r="D120" s="87"/>
      <c r="E120" s="87"/>
      <c r="F120" s="87"/>
      <c r="G120" s="86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7"/>
      <c r="B121" s="87"/>
      <c r="C121" s="87"/>
      <c r="D121" s="87"/>
      <c r="E121" s="87"/>
      <c r="F121" s="87"/>
      <c r="G121" s="86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7"/>
      <c r="B122" s="87"/>
      <c r="C122" s="87"/>
      <c r="D122" s="87"/>
      <c r="E122" s="87"/>
      <c r="F122" s="87"/>
      <c r="G122" s="86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7"/>
      <c r="B123" s="87"/>
      <c r="C123" s="87"/>
      <c r="D123" s="87"/>
      <c r="E123" s="87"/>
      <c r="F123" s="87"/>
      <c r="G123" s="86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0" t="s">
        <v>62</v>
      </c>
      <c r="B124" s="87" t="s">
        <v>59</v>
      </c>
      <c r="C124" s="87"/>
      <c r="D124" s="87"/>
      <c r="E124" s="87"/>
      <c r="F124" s="87"/>
      <c r="G124" s="86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0"/>
      <c r="B125" s="87"/>
      <c r="C125" s="87"/>
      <c r="D125" s="87"/>
      <c r="E125" s="87"/>
      <c r="F125" s="87"/>
      <c r="G125" s="86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0"/>
      <c r="B126" s="87"/>
      <c r="C126" s="87"/>
      <c r="D126" s="87"/>
      <c r="E126" s="87"/>
      <c r="F126" s="87"/>
      <c r="G126" s="86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0"/>
      <c r="B127" s="87"/>
      <c r="C127" s="87"/>
      <c r="D127" s="87"/>
      <c r="E127" s="87"/>
      <c r="F127" s="87"/>
      <c r="G127" s="86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0"/>
      <c r="B128" s="87"/>
      <c r="C128" s="87"/>
      <c r="D128" s="87"/>
      <c r="E128" s="87"/>
      <c r="F128" s="87"/>
      <c r="G128" s="86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0"/>
      <c r="B129" s="87"/>
      <c r="C129" s="87"/>
      <c r="D129" s="87"/>
      <c r="E129" s="87"/>
      <c r="F129" s="87"/>
      <c r="G129" s="86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0"/>
      <c r="B130" s="87"/>
      <c r="C130" s="87"/>
      <c r="D130" s="87"/>
      <c r="E130" s="87"/>
      <c r="F130" s="87"/>
      <c r="G130" s="86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91" t="s">
        <v>115</v>
      </c>
      <c r="B131" s="92"/>
      <c r="C131" s="92"/>
      <c r="D131" s="92"/>
      <c r="E131" s="92"/>
      <c r="F131" s="92"/>
      <c r="G131" s="93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4"/>
      <c r="B132" s="95"/>
      <c r="C132" s="95"/>
      <c r="D132" s="95"/>
      <c r="E132" s="95"/>
      <c r="F132" s="95"/>
      <c r="G132" s="96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4"/>
      <c r="B133" s="95"/>
      <c r="C133" s="95"/>
      <c r="D133" s="95"/>
      <c r="E133" s="95"/>
      <c r="F133" s="95"/>
      <c r="G133" s="96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4"/>
      <c r="B134" s="95"/>
      <c r="C134" s="95"/>
      <c r="D134" s="95"/>
      <c r="E134" s="95"/>
      <c r="F134" s="95"/>
      <c r="G134" s="96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4"/>
      <c r="B135" s="95"/>
      <c r="C135" s="95"/>
      <c r="D135" s="95"/>
      <c r="E135" s="95"/>
      <c r="F135" s="95"/>
      <c r="G135" s="96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4"/>
      <c r="B136" s="95"/>
      <c r="C136" s="95"/>
      <c r="D136" s="95"/>
      <c r="E136" s="95"/>
      <c r="F136" s="95"/>
      <c r="G136" s="96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7"/>
      <c r="B137" s="98"/>
      <c r="C137" s="98"/>
      <c r="D137" s="98"/>
      <c r="E137" s="98"/>
      <c r="F137" s="98"/>
      <c r="G137" s="99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3" t="s">
        <v>108</v>
      </c>
      <c r="B138" s="104"/>
      <c r="C138" s="104"/>
      <c r="D138" s="104"/>
      <c r="E138" s="104"/>
      <c r="F138" s="104"/>
      <c r="G138" s="105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6"/>
      <c r="B139" s="107"/>
      <c r="C139" s="107"/>
      <c r="D139" s="107"/>
      <c r="E139" s="107"/>
      <c r="F139" s="107"/>
      <c r="G139" s="108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6"/>
      <c r="B140" s="107"/>
      <c r="C140" s="107"/>
      <c r="D140" s="107"/>
      <c r="E140" s="107"/>
      <c r="F140" s="107"/>
      <c r="G140" s="108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6"/>
      <c r="B141" s="107"/>
      <c r="C141" s="107"/>
      <c r="D141" s="107"/>
      <c r="E141" s="107"/>
      <c r="F141" s="107"/>
      <c r="G141" s="108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6"/>
      <c r="B142" s="107"/>
      <c r="C142" s="107"/>
      <c r="D142" s="107"/>
      <c r="E142" s="107"/>
      <c r="F142" s="107"/>
      <c r="G142" s="108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6"/>
      <c r="B143" s="107"/>
      <c r="C143" s="107"/>
      <c r="D143" s="107"/>
      <c r="E143" s="107"/>
      <c r="F143" s="107"/>
      <c r="G143" s="108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9"/>
      <c r="B144" s="110"/>
      <c r="C144" s="110"/>
      <c r="D144" s="110"/>
      <c r="E144" s="110"/>
      <c r="F144" s="110"/>
      <c r="G144" s="111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3" t="s">
        <v>109</v>
      </c>
      <c r="B145" s="104"/>
      <c r="C145" s="104"/>
      <c r="D145" s="104"/>
      <c r="E145" s="104"/>
      <c r="F145" s="104"/>
      <c r="G145" s="105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6"/>
      <c r="B146" s="107"/>
      <c r="C146" s="107"/>
      <c r="D146" s="107"/>
      <c r="E146" s="107"/>
      <c r="F146" s="107"/>
      <c r="G146" s="108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6"/>
      <c r="B147" s="107"/>
      <c r="C147" s="107"/>
      <c r="D147" s="107"/>
      <c r="E147" s="107"/>
      <c r="F147" s="107"/>
      <c r="G147" s="108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6"/>
      <c r="B148" s="107"/>
      <c r="C148" s="107"/>
      <c r="D148" s="107"/>
      <c r="E148" s="107"/>
      <c r="F148" s="107"/>
      <c r="G148" s="108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6"/>
      <c r="B149" s="107"/>
      <c r="C149" s="107"/>
      <c r="D149" s="107"/>
      <c r="E149" s="107"/>
      <c r="F149" s="107"/>
      <c r="G149" s="108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6"/>
      <c r="B150" s="107"/>
      <c r="C150" s="107"/>
      <c r="D150" s="107"/>
      <c r="E150" s="107"/>
      <c r="F150" s="107"/>
      <c r="G150" s="108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9"/>
      <c r="B151" s="110"/>
      <c r="C151" s="110"/>
      <c r="D151" s="110"/>
      <c r="E151" s="110"/>
      <c r="F151" s="110"/>
      <c r="G151" s="111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2" t="s">
        <v>126</v>
      </c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</row>
    <row r="154" spans="1:14" ht="15.75" customHeight="1" x14ac:dyDescent="0.25"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</row>
    <row r="155" spans="1:14" x14ac:dyDescent="0.25">
      <c r="B155" s="102"/>
      <c r="C155" s="102"/>
      <c r="D155" s="102"/>
      <c r="E155" s="102"/>
      <c r="F155" s="102"/>
    </row>
  </sheetData>
  <mergeCells count="90"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F23:F29"/>
    <mergeCell ref="G23:G29"/>
    <mergeCell ref="D30:D36"/>
    <mergeCell ref="E30:E36"/>
    <mergeCell ref="F30:F36"/>
    <mergeCell ref="G30:G36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B73:B93"/>
    <mergeCell ref="E73:F79"/>
    <mergeCell ref="E80:F86"/>
    <mergeCell ref="C80:C86"/>
    <mergeCell ref="D80:D86"/>
    <mergeCell ref="C73:C79"/>
    <mergeCell ref="D73:D79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3" t="s">
        <v>100</v>
      </c>
      <c r="B3" s="83"/>
      <c r="C3" s="83"/>
      <c r="D3" s="83"/>
      <c r="E3" s="83"/>
      <c r="F3" s="83"/>
      <c r="G3" s="83"/>
    </row>
    <row r="4" spans="1:7" x14ac:dyDescent="0.25">
      <c r="A4" s="22"/>
    </row>
    <row r="5" spans="1:7" ht="137.25" customHeight="1" x14ac:dyDescent="0.25">
      <c r="A5" s="51" t="s">
        <v>75</v>
      </c>
      <c r="B5" s="51" t="s">
        <v>101</v>
      </c>
      <c r="C5" s="54" t="s">
        <v>102</v>
      </c>
      <c r="D5" s="51" t="s">
        <v>92</v>
      </c>
      <c r="E5" s="51"/>
      <c r="F5" s="51"/>
      <c r="G5" s="51" t="s">
        <v>94</v>
      </c>
    </row>
    <row r="6" spans="1:7" x14ac:dyDescent="0.25">
      <c r="A6" s="51"/>
      <c r="B6" s="51"/>
      <c r="C6" s="56"/>
      <c r="D6" s="5" t="s">
        <v>26</v>
      </c>
      <c r="E6" s="5" t="s">
        <v>26</v>
      </c>
      <c r="F6" s="5" t="s">
        <v>8</v>
      </c>
      <c r="G6" s="51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2" t="s">
        <v>105</v>
      </c>
      <c r="B12" s="82"/>
      <c r="C12" s="82"/>
      <c r="D12" s="82"/>
      <c r="E12" s="82"/>
      <c r="F12" s="82"/>
      <c r="G12" s="82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3" t="s">
        <v>90</v>
      </c>
      <c r="B3" s="83"/>
      <c r="C3" s="83"/>
      <c r="D3" s="83"/>
      <c r="E3" s="83"/>
    </row>
    <row r="4" spans="1:5" x14ac:dyDescent="0.25">
      <c r="A4" s="22"/>
    </row>
    <row r="5" spans="1:5" x14ac:dyDescent="0.25">
      <c r="A5" s="51" t="s">
        <v>75</v>
      </c>
      <c r="B5" s="51" t="s">
        <v>76</v>
      </c>
      <c r="C5" s="51"/>
      <c r="D5" s="51"/>
      <c r="E5" s="51" t="s">
        <v>85</v>
      </c>
    </row>
    <row r="6" spans="1:5" x14ac:dyDescent="0.25">
      <c r="A6" s="51"/>
      <c r="B6" s="51"/>
      <c r="C6" s="51"/>
      <c r="D6" s="51"/>
      <c r="E6" s="51"/>
    </row>
    <row r="7" spans="1:5" ht="67.5" customHeight="1" x14ac:dyDescent="0.25">
      <c r="A7" s="51"/>
      <c r="B7" s="5" t="s">
        <v>106</v>
      </c>
      <c r="C7" s="5" t="s">
        <v>77</v>
      </c>
      <c r="D7" s="5" t="s">
        <v>123</v>
      </c>
      <c r="E7" s="51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1" t="s">
        <v>78</v>
      </c>
      <c r="B9" s="51"/>
      <c r="C9" s="51"/>
      <c r="D9" s="51"/>
      <c r="E9" s="51"/>
    </row>
    <row r="10" spans="1:5" x14ac:dyDescent="0.25">
      <c r="A10" s="51" t="s">
        <v>79</v>
      </c>
      <c r="B10" s="51"/>
      <c r="C10" s="51"/>
      <c r="D10" s="51"/>
      <c r="E10" s="51"/>
    </row>
    <row r="11" spans="1:5" ht="23.25" customHeight="1" x14ac:dyDescent="0.25">
      <c r="A11" s="51" t="s">
        <v>86</v>
      </c>
      <c r="B11" s="51"/>
      <c r="C11" s="51"/>
      <c r="D11" s="51"/>
      <c r="E11" s="51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1" t="s">
        <v>78</v>
      </c>
      <c r="B14" s="51"/>
      <c r="C14" s="51"/>
      <c r="D14" s="51"/>
      <c r="E14" s="51"/>
    </row>
    <row r="15" spans="1:5" x14ac:dyDescent="0.25">
      <c r="A15" s="51" t="s">
        <v>79</v>
      </c>
      <c r="B15" s="51"/>
      <c r="C15" s="51"/>
      <c r="D15" s="51"/>
      <c r="E15" s="51"/>
    </row>
    <row r="16" spans="1:5" ht="21" customHeight="1" x14ac:dyDescent="0.25">
      <c r="A16" s="51" t="s">
        <v>87</v>
      </c>
      <c r="B16" s="51"/>
      <c r="C16" s="51"/>
      <c r="D16" s="51"/>
      <c r="E16" s="51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1" t="s">
        <v>78</v>
      </c>
      <c r="B19" s="51"/>
      <c r="C19" s="51"/>
      <c r="D19" s="51"/>
      <c r="E19" s="51"/>
    </row>
    <row r="20" spans="1:5" x14ac:dyDescent="0.25">
      <c r="A20" s="51" t="s">
        <v>79</v>
      </c>
      <c r="B20" s="51"/>
      <c r="C20" s="51"/>
      <c r="D20" s="51"/>
      <c r="E20" s="51"/>
    </row>
    <row r="21" spans="1:5" ht="20.25" customHeight="1" x14ac:dyDescent="0.25">
      <c r="A21" s="51" t="s">
        <v>88</v>
      </c>
      <c r="B21" s="51"/>
      <c r="C21" s="51"/>
      <c r="D21" s="51"/>
      <c r="E21" s="51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2" t="s">
        <v>8</v>
      </c>
      <c r="B24" s="112"/>
      <c r="C24" s="112"/>
      <c r="D24" s="112"/>
      <c r="E24" s="112"/>
    </row>
    <row r="25" spans="1:5" x14ac:dyDescent="0.25">
      <c r="A25" s="23"/>
    </row>
    <row r="26" spans="1:5" x14ac:dyDescent="0.25">
      <c r="A26" s="82" t="s">
        <v>82</v>
      </c>
      <c r="B26" s="82"/>
      <c r="C26" s="82"/>
      <c r="D26" s="82"/>
      <c r="E26" s="82"/>
    </row>
    <row r="27" spans="1:5" x14ac:dyDescent="0.25">
      <c r="A27" s="82" t="s">
        <v>83</v>
      </c>
      <c r="B27" s="82"/>
      <c r="C27" s="82"/>
      <c r="D27" s="82"/>
      <c r="E27" s="82"/>
    </row>
    <row r="28" spans="1:5" x14ac:dyDescent="0.25">
      <c r="A28" s="82" t="s">
        <v>107</v>
      </c>
      <c r="B28" s="82"/>
      <c r="C28" s="82"/>
      <c r="D28" s="82"/>
      <c r="E28" s="82"/>
    </row>
    <row r="29" spans="1:5" x14ac:dyDescent="0.25">
      <c r="A29" s="82" t="s">
        <v>84</v>
      </c>
      <c r="B29" s="82"/>
      <c r="C29" s="82"/>
      <c r="D29" s="82"/>
      <c r="E29" s="82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3" t="s">
        <v>99</v>
      </c>
      <c r="B3" s="83"/>
      <c r="C3" s="83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view="pageBreakPreview" topLeftCell="A29" zoomScale="80" zoomScaleNormal="100" zoomScaleSheetLayoutView="80" workbookViewId="0">
      <selection activeCell="G39" sqref="G39"/>
    </sheetView>
  </sheetViews>
  <sheetFormatPr defaultRowHeight="15.75" x14ac:dyDescent="0.25"/>
  <cols>
    <col min="1" max="1" width="9.140625" style="3"/>
    <col min="2" max="2" width="34.5703125" style="3" customWidth="1"/>
    <col min="3" max="3" width="27.28515625" style="3" customWidth="1"/>
    <col min="4" max="4" width="13.85546875" style="3" customWidth="1"/>
    <col min="5" max="5" width="42.5703125" style="3" customWidth="1"/>
    <col min="6" max="6" width="30.42578125" style="3" customWidth="1"/>
    <col min="7" max="7" width="19.42578125" style="3" customWidth="1"/>
    <col min="8" max="16384" width="9.140625" style="2"/>
  </cols>
  <sheetData>
    <row r="1" spans="1:7" x14ac:dyDescent="0.25">
      <c r="A1" s="3">
        <v>3</v>
      </c>
      <c r="F1" s="115" t="s">
        <v>160</v>
      </c>
      <c r="G1" s="115"/>
    </row>
    <row r="2" spans="1:7" x14ac:dyDescent="0.25">
      <c r="A2" s="114" t="s">
        <v>133</v>
      </c>
      <c r="B2" s="114"/>
      <c r="C2" s="114"/>
      <c r="D2" s="114"/>
      <c r="E2" s="114"/>
      <c r="F2" s="114"/>
      <c r="G2" s="114"/>
    </row>
    <row r="3" spans="1:7" x14ac:dyDescent="0.25">
      <c r="A3" s="114" t="s">
        <v>161</v>
      </c>
      <c r="B3" s="114"/>
      <c r="C3" s="114"/>
      <c r="D3" s="114"/>
      <c r="E3" s="114"/>
      <c r="F3" s="114"/>
      <c r="G3" s="114"/>
    </row>
    <row r="4" spans="1:7" x14ac:dyDescent="0.25">
      <c r="A4" s="4"/>
    </row>
    <row r="5" spans="1:7" ht="120" customHeight="1" x14ac:dyDescent="0.25">
      <c r="A5" s="42" t="s">
        <v>75</v>
      </c>
      <c r="B5" s="41" t="s">
        <v>134</v>
      </c>
      <c r="C5" s="40" t="s">
        <v>127</v>
      </c>
      <c r="D5" s="40" t="s">
        <v>128</v>
      </c>
      <c r="E5" s="40" t="s">
        <v>129</v>
      </c>
      <c r="F5" s="42" t="s">
        <v>32</v>
      </c>
      <c r="G5" s="40" t="s">
        <v>130</v>
      </c>
    </row>
    <row r="6" spans="1:7" s="46" customFormat="1" x14ac:dyDescent="0.25">
      <c r="A6" s="45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</row>
    <row r="7" spans="1:7" ht="18" customHeight="1" x14ac:dyDescent="0.25">
      <c r="A7" s="51" t="s">
        <v>124</v>
      </c>
      <c r="B7" s="58" t="s">
        <v>144</v>
      </c>
      <c r="C7" s="118" t="s">
        <v>159</v>
      </c>
      <c r="D7" s="51" t="s">
        <v>143</v>
      </c>
      <c r="E7" s="51" t="s">
        <v>145</v>
      </c>
      <c r="F7" s="14" t="s">
        <v>131</v>
      </c>
      <c r="G7" s="43">
        <f>G8+G9+G10+G13</f>
        <v>361664.80000000005</v>
      </c>
    </row>
    <row r="8" spans="1:7" ht="18" customHeight="1" x14ac:dyDescent="0.25">
      <c r="A8" s="51"/>
      <c r="B8" s="59"/>
      <c r="C8" s="118"/>
      <c r="D8" s="51"/>
      <c r="E8" s="51"/>
      <c r="F8" s="41" t="s">
        <v>12</v>
      </c>
      <c r="G8" s="44">
        <v>71623.600000000006</v>
      </c>
    </row>
    <row r="9" spans="1:7" ht="18" customHeight="1" x14ac:dyDescent="0.25">
      <c r="A9" s="51"/>
      <c r="B9" s="59"/>
      <c r="C9" s="118"/>
      <c r="D9" s="51"/>
      <c r="E9" s="51"/>
      <c r="F9" s="41" t="s">
        <v>37</v>
      </c>
      <c r="G9" s="44">
        <v>183692.79999999999</v>
      </c>
    </row>
    <row r="10" spans="1:7" x14ac:dyDescent="0.25">
      <c r="A10" s="51"/>
      <c r="B10" s="59"/>
      <c r="C10" s="118"/>
      <c r="D10" s="51"/>
      <c r="E10" s="51"/>
      <c r="F10" s="41" t="s">
        <v>18</v>
      </c>
      <c r="G10" s="44">
        <v>14260.5</v>
      </c>
    </row>
    <row r="11" spans="1:7" ht="31.5" x14ac:dyDescent="0.25">
      <c r="A11" s="51"/>
      <c r="B11" s="59"/>
      <c r="C11" s="118"/>
      <c r="D11" s="51"/>
      <c r="E11" s="51"/>
      <c r="F11" s="41" t="s">
        <v>13</v>
      </c>
      <c r="G11" s="44">
        <v>0</v>
      </c>
    </row>
    <row r="12" spans="1:7" x14ac:dyDescent="0.25">
      <c r="A12" s="51"/>
      <c r="B12" s="59"/>
      <c r="C12" s="118"/>
      <c r="D12" s="51"/>
      <c r="E12" s="51"/>
      <c r="F12" s="41" t="s">
        <v>36</v>
      </c>
      <c r="G12" s="44">
        <v>0</v>
      </c>
    </row>
    <row r="13" spans="1:7" ht="58.5" customHeight="1" x14ac:dyDescent="0.25">
      <c r="A13" s="51"/>
      <c r="B13" s="60"/>
      <c r="C13" s="118"/>
      <c r="D13" s="51"/>
      <c r="E13" s="51"/>
      <c r="F13" s="41" t="s">
        <v>38</v>
      </c>
      <c r="G13" s="44">
        <v>92087.9</v>
      </c>
    </row>
    <row r="14" spans="1:7" ht="18" customHeight="1" x14ac:dyDescent="0.25">
      <c r="A14" s="51">
        <v>2</v>
      </c>
      <c r="B14" s="58" t="s">
        <v>147</v>
      </c>
      <c r="C14" s="118" t="s">
        <v>158</v>
      </c>
      <c r="D14" s="87">
        <v>2024</v>
      </c>
      <c r="E14" s="51" t="s">
        <v>146</v>
      </c>
      <c r="F14" s="14" t="s">
        <v>131</v>
      </c>
      <c r="G14" s="43">
        <f>G15+G16+G17+G20</f>
        <v>176335.28</v>
      </c>
    </row>
    <row r="15" spans="1:7" ht="18" customHeight="1" x14ac:dyDescent="0.25">
      <c r="A15" s="51"/>
      <c r="B15" s="59"/>
      <c r="C15" s="118"/>
      <c r="D15" s="87"/>
      <c r="E15" s="51"/>
      <c r="F15" s="41" t="s">
        <v>12</v>
      </c>
      <c r="G15" s="44">
        <v>0</v>
      </c>
    </row>
    <row r="16" spans="1:7" ht="18" customHeight="1" x14ac:dyDescent="0.25">
      <c r="A16" s="51"/>
      <c r="B16" s="59"/>
      <c r="C16" s="118"/>
      <c r="D16" s="87"/>
      <c r="E16" s="51"/>
      <c r="F16" s="41" t="s">
        <v>37</v>
      </c>
      <c r="G16" s="44">
        <v>0</v>
      </c>
    </row>
    <row r="17" spans="1:7" ht="18" customHeight="1" x14ac:dyDescent="0.25">
      <c r="A17" s="51"/>
      <c r="B17" s="59"/>
      <c r="C17" s="118"/>
      <c r="D17" s="87"/>
      <c r="E17" s="51"/>
      <c r="F17" s="41" t="s">
        <v>18</v>
      </c>
      <c r="G17" s="44">
        <f>22379.28+84100</f>
        <v>106479.28</v>
      </c>
    </row>
    <row r="18" spans="1:7" ht="31.5" x14ac:dyDescent="0.25">
      <c r="A18" s="51"/>
      <c r="B18" s="59"/>
      <c r="C18" s="118"/>
      <c r="D18" s="87"/>
      <c r="E18" s="51"/>
      <c r="F18" s="41" t="s">
        <v>13</v>
      </c>
      <c r="G18" s="44">
        <v>0</v>
      </c>
    </row>
    <row r="19" spans="1:7" ht="18" customHeight="1" x14ac:dyDescent="0.25">
      <c r="A19" s="51"/>
      <c r="B19" s="59"/>
      <c r="C19" s="118"/>
      <c r="D19" s="87"/>
      <c r="E19" s="51"/>
      <c r="F19" s="41" t="s">
        <v>36</v>
      </c>
      <c r="G19" s="44">
        <v>0</v>
      </c>
    </row>
    <row r="20" spans="1:7" ht="18" customHeight="1" x14ac:dyDescent="0.25">
      <c r="A20" s="51"/>
      <c r="B20" s="60"/>
      <c r="C20" s="118"/>
      <c r="D20" s="87"/>
      <c r="E20" s="51"/>
      <c r="F20" s="41" t="s">
        <v>38</v>
      </c>
      <c r="G20" s="44">
        <v>69856</v>
      </c>
    </row>
    <row r="21" spans="1:7" ht="18" customHeight="1" x14ac:dyDescent="0.25">
      <c r="A21" s="51">
        <v>3</v>
      </c>
      <c r="B21" s="58" t="s">
        <v>149</v>
      </c>
      <c r="C21" s="118" t="s">
        <v>148</v>
      </c>
      <c r="D21" s="87">
        <v>2024</v>
      </c>
      <c r="E21" s="51" t="s">
        <v>150</v>
      </c>
      <c r="F21" s="14" t="s">
        <v>131</v>
      </c>
      <c r="G21" s="43">
        <f>G22+G23+G24+G27</f>
        <v>94948.800000000003</v>
      </c>
    </row>
    <row r="22" spans="1:7" ht="18" customHeight="1" x14ac:dyDescent="0.25">
      <c r="A22" s="51"/>
      <c r="B22" s="59"/>
      <c r="C22" s="118"/>
      <c r="D22" s="87"/>
      <c r="E22" s="51"/>
      <c r="F22" s="41" t="s">
        <v>12</v>
      </c>
      <c r="G22" s="44">
        <v>0</v>
      </c>
    </row>
    <row r="23" spans="1:7" ht="18" customHeight="1" x14ac:dyDescent="0.25">
      <c r="A23" s="51"/>
      <c r="B23" s="59"/>
      <c r="C23" s="118"/>
      <c r="D23" s="87"/>
      <c r="E23" s="51"/>
      <c r="F23" s="41" t="s">
        <v>37</v>
      </c>
      <c r="G23" s="44">
        <v>0</v>
      </c>
    </row>
    <row r="24" spans="1:7" ht="18" customHeight="1" x14ac:dyDescent="0.25">
      <c r="A24" s="51"/>
      <c r="B24" s="59"/>
      <c r="C24" s="118"/>
      <c r="D24" s="87"/>
      <c r="E24" s="51"/>
      <c r="F24" s="41" t="s">
        <v>18</v>
      </c>
      <c r="G24" s="44">
        <v>94948.800000000003</v>
      </c>
    </row>
    <row r="25" spans="1:7" ht="31.5" x14ac:dyDescent="0.25">
      <c r="A25" s="51"/>
      <c r="B25" s="59"/>
      <c r="C25" s="118"/>
      <c r="D25" s="87"/>
      <c r="E25" s="51"/>
      <c r="F25" s="41" t="s">
        <v>13</v>
      </c>
      <c r="G25" s="44">
        <v>0</v>
      </c>
    </row>
    <row r="26" spans="1:7" ht="18" customHeight="1" x14ac:dyDescent="0.25">
      <c r="A26" s="51"/>
      <c r="B26" s="59"/>
      <c r="C26" s="118"/>
      <c r="D26" s="87"/>
      <c r="E26" s="51"/>
      <c r="F26" s="41" t="s">
        <v>36</v>
      </c>
      <c r="G26" s="44">
        <v>0</v>
      </c>
    </row>
    <row r="27" spans="1:7" ht="18" customHeight="1" x14ac:dyDescent="0.25">
      <c r="A27" s="51"/>
      <c r="B27" s="60"/>
      <c r="C27" s="118"/>
      <c r="D27" s="87"/>
      <c r="E27" s="51"/>
      <c r="F27" s="41" t="s">
        <v>38</v>
      </c>
      <c r="G27" s="44">
        <v>0</v>
      </c>
    </row>
    <row r="28" spans="1:7" x14ac:dyDescent="0.25">
      <c r="A28" s="54">
        <v>4</v>
      </c>
      <c r="B28" s="58" t="s">
        <v>151</v>
      </c>
      <c r="C28" s="118" t="s">
        <v>154</v>
      </c>
      <c r="D28" s="51" t="s">
        <v>153</v>
      </c>
      <c r="E28" s="51" t="s">
        <v>152</v>
      </c>
      <c r="F28" s="14" t="s">
        <v>131</v>
      </c>
      <c r="G28" s="43">
        <f>G29+G30+G31+G34</f>
        <v>9100</v>
      </c>
    </row>
    <row r="29" spans="1:7" ht="18" customHeight="1" x14ac:dyDescent="0.25">
      <c r="A29" s="55"/>
      <c r="B29" s="59"/>
      <c r="C29" s="118"/>
      <c r="D29" s="51"/>
      <c r="E29" s="51"/>
      <c r="F29" s="41" t="s">
        <v>12</v>
      </c>
      <c r="G29" s="44">
        <v>0</v>
      </c>
    </row>
    <row r="30" spans="1:7" ht="18" customHeight="1" x14ac:dyDescent="0.25">
      <c r="A30" s="55"/>
      <c r="B30" s="59"/>
      <c r="C30" s="118"/>
      <c r="D30" s="51"/>
      <c r="E30" s="51"/>
      <c r="F30" s="41" t="s">
        <v>37</v>
      </c>
      <c r="G30" s="44">
        <v>9100</v>
      </c>
    </row>
    <row r="31" spans="1:7" ht="18" customHeight="1" x14ac:dyDescent="0.25">
      <c r="A31" s="55"/>
      <c r="B31" s="59"/>
      <c r="C31" s="118"/>
      <c r="D31" s="51"/>
      <c r="E31" s="51"/>
      <c r="F31" s="41" t="s">
        <v>18</v>
      </c>
      <c r="G31" s="44"/>
    </row>
    <row r="32" spans="1:7" ht="31.5" x14ac:dyDescent="0.25">
      <c r="A32" s="55"/>
      <c r="B32" s="59"/>
      <c r="C32" s="118"/>
      <c r="D32" s="51"/>
      <c r="E32" s="51"/>
      <c r="F32" s="41" t="s">
        <v>13</v>
      </c>
      <c r="G32" s="44">
        <v>0</v>
      </c>
    </row>
    <row r="33" spans="1:7" ht="18" customHeight="1" x14ac:dyDescent="0.25">
      <c r="A33" s="55"/>
      <c r="B33" s="59"/>
      <c r="C33" s="118"/>
      <c r="D33" s="51"/>
      <c r="E33" s="51"/>
      <c r="F33" s="41" t="s">
        <v>36</v>
      </c>
      <c r="G33" s="44">
        <v>0</v>
      </c>
    </row>
    <row r="34" spans="1:7" x14ac:dyDescent="0.25">
      <c r="A34" s="56"/>
      <c r="B34" s="60"/>
      <c r="C34" s="118"/>
      <c r="D34" s="51"/>
      <c r="E34" s="51"/>
      <c r="F34" s="41" t="s">
        <v>38</v>
      </c>
      <c r="G34" s="44">
        <v>0</v>
      </c>
    </row>
    <row r="35" spans="1:7" x14ac:dyDescent="0.25">
      <c r="A35" s="54">
        <v>5</v>
      </c>
      <c r="B35" s="58" t="s">
        <v>155</v>
      </c>
      <c r="C35" s="118" t="s">
        <v>156</v>
      </c>
      <c r="D35" s="51" t="s">
        <v>153</v>
      </c>
      <c r="E35" s="51" t="s">
        <v>157</v>
      </c>
      <c r="F35" s="14" t="s">
        <v>131</v>
      </c>
      <c r="G35" s="43">
        <f>G36+G37+G38+G41</f>
        <v>63983.18</v>
      </c>
    </row>
    <row r="36" spans="1:7" ht="18" customHeight="1" x14ac:dyDescent="0.25">
      <c r="A36" s="55"/>
      <c r="B36" s="59"/>
      <c r="C36" s="118"/>
      <c r="D36" s="51"/>
      <c r="E36" s="51"/>
      <c r="F36" s="41" t="s">
        <v>12</v>
      </c>
      <c r="G36" s="44">
        <v>0</v>
      </c>
    </row>
    <row r="37" spans="1:7" ht="18" customHeight="1" x14ac:dyDescent="0.25">
      <c r="A37" s="55"/>
      <c r="B37" s="59"/>
      <c r="C37" s="118"/>
      <c r="D37" s="51"/>
      <c r="E37" s="51"/>
      <c r="F37" s="41" t="s">
        <v>37</v>
      </c>
      <c r="G37" s="44"/>
    </row>
    <row r="38" spans="1:7" ht="18" customHeight="1" x14ac:dyDescent="0.25">
      <c r="A38" s="55"/>
      <c r="B38" s="59"/>
      <c r="C38" s="118"/>
      <c r="D38" s="51"/>
      <c r="E38" s="51"/>
      <c r="F38" s="41" t="s">
        <v>18</v>
      </c>
      <c r="G38" s="44">
        <v>63983.18</v>
      </c>
    </row>
    <row r="39" spans="1:7" ht="31.5" x14ac:dyDescent="0.25">
      <c r="A39" s="55"/>
      <c r="B39" s="59"/>
      <c r="C39" s="118"/>
      <c r="D39" s="51"/>
      <c r="E39" s="51"/>
      <c r="F39" s="41" t="s">
        <v>13</v>
      </c>
      <c r="G39" s="44">
        <v>0</v>
      </c>
    </row>
    <row r="40" spans="1:7" ht="18" customHeight="1" x14ac:dyDescent="0.25">
      <c r="A40" s="55"/>
      <c r="B40" s="59"/>
      <c r="C40" s="118"/>
      <c r="D40" s="51"/>
      <c r="E40" s="51"/>
      <c r="F40" s="41" t="s">
        <v>36</v>
      </c>
      <c r="G40" s="44">
        <v>0</v>
      </c>
    </row>
    <row r="41" spans="1:7" ht="73.5" customHeight="1" x14ac:dyDescent="0.25">
      <c r="A41" s="56"/>
      <c r="B41" s="60"/>
      <c r="C41" s="118"/>
      <c r="D41" s="51"/>
      <c r="E41" s="51"/>
      <c r="F41" s="41" t="s">
        <v>38</v>
      </c>
      <c r="G41" s="44">
        <v>0</v>
      </c>
    </row>
    <row r="42" spans="1:7" s="39" customFormat="1" x14ac:dyDescent="0.2">
      <c r="A42" s="117" t="s">
        <v>132</v>
      </c>
      <c r="B42" s="116"/>
      <c r="C42" s="116">
        <v>0</v>
      </c>
      <c r="D42" s="116">
        <v>0</v>
      </c>
      <c r="E42" s="116">
        <v>0</v>
      </c>
      <c r="F42" s="14" t="s">
        <v>131</v>
      </c>
      <c r="G42" s="43">
        <f>G43+G44+G45+G48</f>
        <v>706032.06</v>
      </c>
    </row>
    <row r="43" spans="1:7" s="39" customFormat="1" x14ac:dyDescent="0.2">
      <c r="A43" s="117"/>
      <c r="B43" s="116"/>
      <c r="C43" s="116"/>
      <c r="D43" s="116"/>
      <c r="E43" s="116"/>
      <c r="F43" s="14" t="s">
        <v>12</v>
      </c>
      <c r="G43" s="43">
        <f>G8+G15+G22+G29+G36</f>
        <v>71623.600000000006</v>
      </c>
    </row>
    <row r="44" spans="1:7" s="39" customFormat="1" ht="31.5" x14ac:dyDescent="0.2">
      <c r="A44" s="117"/>
      <c r="B44" s="116"/>
      <c r="C44" s="116"/>
      <c r="D44" s="116"/>
      <c r="E44" s="116"/>
      <c r="F44" s="14" t="s">
        <v>37</v>
      </c>
      <c r="G44" s="43">
        <f t="shared" ref="G44:G48" si="0">G9+G16+G23+G30+G37</f>
        <v>192792.8</v>
      </c>
    </row>
    <row r="45" spans="1:7" s="39" customFormat="1" x14ac:dyDescent="0.2">
      <c r="A45" s="117"/>
      <c r="B45" s="116"/>
      <c r="C45" s="116"/>
      <c r="D45" s="116"/>
      <c r="E45" s="116"/>
      <c r="F45" s="14" t="s">
        <v>18</v>
      </c>
      <c r="G45" s="43">
        <f t="shared" si="0"/>
        <v>279671.76</v>
      </c>
    </row>
    <row r="46" spans="1:7" s="39" customFormat="1" ht="31.5" x14ac:dyDescent="0.2">
      <c r="A46" s="117"/>
      <c r="B46" s="116"/>
      <c r="C46" s="116"/>
      <c r="D46" s="116"/>
      <c r="E46" s="116"/>
      <c r="F46" s="14" t="s">
        <v>13</v>
      </c>
      <c r="G46" s="43">
        <f t="shared" si="0"/>
        <v>0</v>
      </c>
    </row>
    <row r="47" spans="1:7" s="39" customFormat="1" x14ac:dyDescent="0.2">
      <c r="A47" s="117"/>
      <c r="B47" s="116"/>
      <c r="C47" s="116"/>
      <c r="D47" s="116"/>
      <c r="E47" s="116"/>
      <c r="F47" s="14" t="s">
        <v>36</v>
      </c>
      <c r="G47" s="43">
        <f t="shared" si="0"/>
        <v>0</v>
      </c>
    </row>
    <row r="48" spans="1:7" s="39" customFormat="1" x14ac:dyDescent="0.2">
      <c r="A48" s="117"/>
      <c r="B48" s="116"/>
      <c r="C48" s="116"/>
      <c r="D48" s="116"/>
      <c r="E48" s="116"/>
      <c r="F48" s="14" t="s">
        <v>38</v>
      </c>
      <c r="G48" s="43">
        <f t="shared" si="0"/>
        <v>161943.9</v>
      </c>
    </row>
    <row r="50" spans="1:13" x14ac:dyDescent="0.25">
      <c r="A50" s="102" t="s">
        <v>140</v>
      </c>
      <c r="B50" s="102"/>
      <c r="C50" s="102"/>
      <c r="D50" s="102"/>
      <c r="E50" s="102"/>
      <c r="F50" s="102"/>
      <c r="G50" s="38"/>
      <c r="H50" s="38"/>
      <c r="I50" s="38"/>
      <c r="J50" s="38"/>
      <c r="K50" s="38"/>
      <c r="L50" s="38"/>
      <c r="M50" s="38"/>
    </row>
    <row r="52" spans="1:13" x14ac:dyDescent="0.25">
      <c r="A52" s="3" t="s">
        <v>135</v>
      </c>
    </row>
    <row r="53" spans="1:13" x14ac:dyDescent="0.25">
      <c r="A53" s="3" t="s">
        <v>136</v>
      </c>
    </row>
    <row r="54" spans="1:13" ht="33" customHeight="1" x14ac:dyDescent="0.25">
      <c r="A54" s="113" t="s">
        <v>141</v>
      </c>
      <c r="B54" s="113"/>
      <c r="C54" s="113"/>
      <c r="D54" s="113"/>
      <c r="E54" s="113"/>
      <c r="F54" s="113"/>
      <c r="G54" s="113"/>
    </row>
    <row r="55" spans="1:13" ht="32.25" customHeight="1" x14ac:dyDescent="0.25">
      <c r="A55" s="113" t="s">
        <v>139</v>
      </c>
      <c r="B55" s="113"/>
      <c r="C55" s="113"/>
      <c r="D55" s="113"/>
      <c r="E55" s="113"/>
      <c r="F55" s="113"/>
      <c r="G55" s="113"/>
    </row>
    <row r="56" spans="1:13" x14ac:dyDescent="0.25">
      <c r="A56" s="3" t="s">
        <v>137</v>
      </c>
    </row>
    <row r="57" spans="1:13" x14ac:dyDescent="0.25">
      <c r="A57" s="3" t="s">
        <v>138</v>
      </c>
    </row>
    <row r="58" spans="1:13" x14ac:dyDescent="0.25">
      <c r="A58" s="3" t="s">
        <v>142</v>
      </c>
    </row>
  </sheetData>
  <mergeCells count="36">
    <mergeCell ref="E35:E41"/>
    <mergeCell ref="A54:G54"/>
    <mergeCell ref="A28:A34"/>
    <mergeCell ref="A35:A41"/>
    <mergeCell ref="B35:B41"/>
    <mergeCell ref="C35:C41"/>
    <mergeCell ref="D35:D41"/>
    <mergeCell ref="E21:E27"/>
    <mergeCell ref="C28:C34"/>
    <mergeCell ref="D28:D34"/>
    <mergeCell ref="E28:E34"/>
    <mergeCell ref="B28:B34"/>
    <mergeCell ref="A14:A20"/>
    <mergeCell ref="B14:B20"/>
    <mergeCell ref="C14:C20"/>
    <mergeCell ref="D14:D20"/>
    <mergeCell ref="A21:A27"/>
    <mergeCell ref="B21:B27"/>
    <mergeCell ref="C21:C27"/>
    <mergeCell ref="D21:D27"/>
    <mergeCell ref="A55:G55"/>
    <mergeCell ref="A3:G3"/>
    <mergeCell ref="F1:G1"/>
    <mergeCell ref="E42:E48"/>
    <mergeCell ref="D42:D48"/>
    <mergeCell ref="C42:C48"/>
    <mergeCell ref="B42:B48"/>
    <mergeCell ref="A42:A48"/>
    <mergeCell ref="A2:G2"/>
    <mergeCell ref="A50:F50"/>
    <mergeCell ref="A7:A13"/>
    <mergeCell ref="B7:B13"/>
    <mergeCell ref="C7:C13"/>
    <mergeCell ref="D7:D13"/>
    <mergeCell ref="E7:E13"/>
    <mergeCell ref="E14:E20"/>
  </mergeCells>
  <pageMargins left="0.70866141732283472" right="0" top="0.35433070866141736" bottom="0" header="0" footer="0"/>
  <pageSetup paperSize="9" scale="77" fitToHeight="5" orientation="landscape" r:id="rId1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9</vt:lpstr>
      <vt:lpstr>'таблица 2'!Заголовки_для_печати</vt:lpstr>
      <vt:lpstr>'таблица 4'!Заголовки_для_печати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2019-03-06T16:49:22Z</dcterms:modified>
</cp:coreProperties>
</file>